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2.2.1\общая\Рудых Елена газета\Дума\2024\23.04.2024\№92\"/>
    </mc:Choice>
  </mc:AlternateContent>
  <bookViews>
    <workbookView xWindow="0" yWindow="0" windowWidth="28800" windowHeight="11880"/>
  </bookViews>
  <sheets>
    <sheet name="ДЧБ" sheetId="1" r:id="rId1"/>
  </sheets>
  <definedNames>
    <definedName name="APPT" localSheetId="0">ДЧБ!#REF!</definedName>
    <definedName name="FIO" localSheetId="0">ДЧБ!$D$19</definedName>
    <definedName name="LAST_CELL" localSheetId="0">ДЧБ!#REF!</definedName>
    <definedName name="SIGN" localSheetId="0">ДЧБ!$A$19:$F$20</definedName>
  </definedNames>
  <calcPr calcId="162913"/>
</workbook>
</file>

<file path=xl/calcChain.xml><?xml version="1.0" encoding="utf-8"?>
<calcChain xmlns="http://schemas.openxmlformats.org/spreadsheetml/2006/main">
  <c r="C75" i="1" l="1"/>
  <c r="C114" i="1"/>
  <c r="C92" i="1"/>
  <c r="C81" i="1"/>
  <c r="C47" i="1"/>
  <c r="C17" i="1"/>
  <c r="C12" i="1"/>
  <c r="C68" i="1"/>
  <c r="C65" i="1"/>
  <c r="C41" i="1"/>
  <c r="C11" i="1" l="1"/>
</calcChain>
</file>

<file path=xl/sharedStrings.xml><?xml version="1.0" encoding="utf-8"?>
<sst xmlns="http://schemas.openxmlformats.org/spreadsheetml/2006/main" count="222" uniqueCount="194">
  <si>
    <t>048</t>
  </si>
  <si>
    <t>1.12.01010.01.2100.120</t>
  </si>
  <si>
    <t>Плата за выбросы загрязняющих веществ в атмосферный воздух стационарными объектами (пени по соответствующему платежу)</t>
  </si>
  <si>
    <t>1.12.01010.01.6000.120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</si>
  <si>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</si>
  <si>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1.12.01030.01.6000.120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</si>
  <si>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</si>
  <si>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1.12.01041.01.6000.120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</si>
  <si>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</si>
  <si>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182</t>
  </si>
  <si>
    <t>1.01.02010.01.1000.110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</si>
  <si>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</si>
  <si>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1.01.02010.01.3000.110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</si>
  <si>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</si>
  <si>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1.01.02020.01.1000.110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</si>
  <si>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</si>
  <si>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1.01.02020.01.3000.110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</si>
  <si>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</si>
  <si>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1.01.02030.01.1000.110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</si>
  <si>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</si>
  <si>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1.01.02030.01.3000.110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</si>
  <si>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</si>
  <si>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1.01.02040.01.1000.110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</si>
  <si>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</si>
  <si>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1.01.02080.01.1000.110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</si>
  <si>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</si>
  <si>
    <t>1.05.01011.01.1000.110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</si>
  <si>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</si>
  <si>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1.05.01011.01.3000.110</t>
  </si>
  <si>
    <t>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</si>
  <si>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1.05.01021.01.1000.110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</si>
  <si>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</si>
  <si>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1.05.02010.02.1000.110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</si>
  <si>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</si>
  <si>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1.05.02010.02.3000.110</t>
  </si>
  <si>
    <t>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</si>
  <si>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1.05.03010.01.1000.110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</si>
  <si>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</si>
  <si>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1.05.03010.01.3000.110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</si>
  <si>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</si>
  <si>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1.05.04020.02.1000.110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</si>
  <si>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</si>
  <si>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1.06.06033.05.1000.110</t>
  </si>
  <si>
    <t>Земельный налог с организаций, обладающих земельным участком, расположенным в границах межселенных территорий (сумма платежа (перерасчеты, недоимка и задолженность по соответствующему платежу, в том числе по отмененному)</t>
  </si>
  <si>
    <t>1.06.06043.05.1000.110</t>
  </si>
  <si>
    <t>Земельный налог с физических лиц, обладающих земельным участком, расположенным в границах межселенных территорий (сумма платежа (перерасчеты, недоимка и задолженность по соответствующему платежу, в том числе по отмененному)</t>
  </si>
  <si>
    <t>1.08.03010.01.1050.110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</si>
  <si>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</si>
  <si>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1.08.03010.01.1060.110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</si>
  <si>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</si>
  <si>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1.16.18000.02.0000.140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</si>
  <si>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бюджете.</t>
  </si>
  <si>
    <t>188</t>
  </si>
  <si>
    <t>1.16.10123.01.0051.140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</si>
  <si>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</si>
  <si>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806</t>
  </si>
  <si>
    <t>Министерство социального развития, опеки и попечительства Иркутской области</t>
  </si>
  <si>
    <t>1.16.01053.01.0035.140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</si>
  <si>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</si>
  <si>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1.16.01203.01.9000.140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</si>
  <si>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</t>
  </si>
  <si>
    <t>815</t>
  </si>
  <si>
    <t>1.16.11050.01.4800.140</t>
  </si>
  <si>
    <t>Платежи по искам о возмещении вреда, причиненного окружающей среде, а также платежи уплачиваемые при добровольном возмещении вреда, причиненного окружающей среде ( за исключением , вреда, причиненного окружающей среде на особо охраняемых природных территориях) подлежащие зачислению в бюджет муниципального образования (иски за нарушение правил охоты по животному миру и среде изобитания)</t>
  </si>
  <si>
    <t>1.16.11050.01.4801.140</t>
  </si>
  <si>
    <t>Платежи по искам о возмещении вреда, причиненного окружающей среде, а также платежи уплачиваемые при добровольном возмещении вреда, причиненного окружающей среде ( за исключением , вреда, причиненного окружающей среде на особо охраняемых природных территориях) подлежащие зачислению в бюджет муниципального образования (вред окружающей среде, причиненный юридическим лицом или индивидуальным предпринимателем, в том числе на проект которой имеется положительное заключение государственной экологической эхкспертизы)</t>
  </si>
  <si>
    <t>837</t>
  </si>
  <si>
    <t>агентство по обеспечению деятельности мировых судей</t>
  </si>
  <si>
    <t>1.16.01063.01.0009.140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</si>
  <si>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потребление наркотических средств или психотропных веществ без назначения врача, либо новых потенциально опасных психоактивных веществ.</t>
  </si>
  <si>
    <t>1.16.01063.01.0101.140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</si>
  <si>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прав(штрафы за побои)</t>
  </si>
  <si>
    <t>1.16.01073.01.0017.140</t>
  </si>
  <si>
    <t>Административные штрафы, установленные Главой 7 Кодекса Российской Федерации об административных правонарушениях в области охраны собственности, налагаемые мировыми судьями, комиссиями по делам несовершеннолетних и защите их прав (штрафы за уничтожение или повреждения чужого имущества)</t>
  </si>
  <si>
    <t>1.16.01083.01.0037.140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</si>
  <si>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нарушение правил охоты, прапвил, регламентирующих рыболовство и другие виды пользования объектами живоного мира)</t>
  </si>
  <si>
    <t>1.16.01083.01.0281.140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</si>
  <si>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нарушение требований лесного законодательства об учете древесины и сделок с ним)</t>
  </si>
  <si>
    <t>1.16.01143.01.0171.140</t>
  </si>
  <si>
    <t>Административные штрафы, установленные Главой 14 Кодекса Российской Федерации об административных 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несоршеннолетних и защите их прав (штрафы за незаконную розничную продажу алкогольной и спиртосодержащей пищевой продукции физическими лицами)</t>
  </si>
  <si>
    <t>1.16.01143.01.9000.140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</si>
  <si>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(иные штрафы)</t>
  </si>
  <si>
    <t>1.16.01173.01.0008.140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</si>
  <si>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воспрепятствования законной деятельности должностного лица органа,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судов)</t>
  </si>
  <si>
    <t>1.16.01173.01.9000.140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</si>
  <si>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(иные штрафы)</t>
  </si>
  <si>
    <t>1.16.01193.01.0007.140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</si>
  <si>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непредоставление сведений (информации))</t>
  </si>
  <si>
    <t>1.16.01193.01.0013.140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</si>
  <si>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заведомо ложный вызов специализированных служб)</t>
  </si>
  <si>
    <t>1.16.01193.01.0029.140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</si>
  <si>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
муниципального служащего)</t>
  </si>
  <si>
    <t>1.16.01193.01.9000.140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</si>
  <si>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(иные штрафы)</t>
  </si>
  <si>
    <t>1.16.01203.01.0008.140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</si>
  <si>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нарушение правил производства, приобретения, продажи, прередачи, хранения, перевозки, ношения, коллекционирования, экспонирования, уничтожения или учета оружия и патронов к нему, ао также нарушение правил производства, продажи, хранения, уничтожения или учета взрывчатых веществ и взрывных устройств, пиротехнических изделий,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оружием)</t>
  </si>
  <si>
    <t>1.16.01203.01.0010.140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</si>
  <si>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прав( штрафы за незаконное изготовление, продажу или передачу пневматического оружия)</t>
  </si>
  <si>
    <t>1.16.01203.01.0013.140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</si>
  <si>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прав( штрафы за стрельбу из оружия в отведенных для этого местах в нарушением установленных травил или в неотведенных для этого местах)</t>
  </si>
  <si>
    <t>843</t>
  </si>
  <si>
    <t>Министерство лесного комплекса Иркутской области</t>
  </si>
  <si>
    <t>1.11.05430.05.0000.120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</si>
  <si>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которые расположены на межселенных территориях,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</si>
  <si>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1.16.11050.01.5300.140</t>
  </si>
  <si>
    <t>Платежи по искам о возмещении вреда, причиненного окружающей среде, а также платежи уплачиваемые при добровольном возмещении вреда, причиненного окружающей среде ( за исключением , вреда, причиненного окружающей среде на особо охраняемых природных территориях) подлежащие зачислению в бюджет муниципального образования ( возмещение вреда, причиненного лесам и находящимся в них природным объектам)</t>
  </si>
  <si>
    <t>902</t>
  </si>
  <si>
    <t>Управление культуры, молодёжной политики и спорта Администрации муниципального образования " Жигаловский район"</t>
  </si>
  <si>
    <t>1.13.01995.05.0000.130</t>
  </si>
  <si>
    <t>Прочие доходы от оказания платных услуг (работ) получателями средств бюджетов муниципальных районов</t>
  </si>
  <si>
    <t>1.16.07010.05.0000.140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</si>
  <si>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</si>
  <si>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2.02.25519.05.0000.150</t>
  </si>
  <si>
    <t>Субсидии бюджетам муниципальных районов на поддержку отрасли культуры</t>
  </si>
  <si>
    <t>2.02.29999.05.0000.150</t>
  </si>
  <si>
    <t>Прочие субсидии бюджетам муниципальных районов</t>
  </si>
  <si>
    <t>2.04.05020.05.0000.150</t>
  </si>
  <si>
    <t>Поступления от денежных пожертвований, предоставляемых негосударственными организациями получателям средств бюджетов муниципальных районов</t>
  </si>
  <si>
    <t>2.04.05099.05.0000.150</t>
  </si>
  <si>
    <t>Прочие безвозмездные поступления от негосударственных организаций в бюджеты муниципальных районов</t>
  </si>
  <si>
    <t>903</t>
  </si>
  <si>
    <t>Финансовое управление муниципального образования " Жигаловский район"</t>
  </si>
  <si>
    <t>2.02.15001.05.0000.150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</si>
  <si>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</si>
  <si>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2.02.30024.05.0000.150</t>
  </si>
  <si>
    <t>Субвенции бюджетам муниципальных районов на выполнение передаваемых полномочий субъектов Российской Федерации</t>
  </si>
  <si>
    <t>2.02.40014.05.0000.150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</si>
  <si>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</si>
  <si>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2.02.49999.05.0000.150</t>
  </si>
  <si>
    <t>Прочие межбюджетные трансферты, передаваемые бюджетам муниципальных районов</t>
  </si>
  <si>
    <t>904</t>
  </si>
  <si>
    <t>Управление образования Администрации муниципального образования "Жигаловский район"</t>
  </si>
  <si>
    <t>1.13.02995.05.0000.130</t>
  </si>
  <si>
    <t>Прочие доходы от компенсации затрат бюджетов муниципальных районов</t>
  </si>
  <si>
    <t>2.02.25304.05.0000.150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</si>
  <si>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</si>
  <si>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2.02.25750.05.0000.150</t>
  </si>
  <si>
    <t>Субсидия бюджетам муниципальных районов на реализацию мероприятий по модернизации школьных систем образования</t>
  </si>
  <si>
    <t>2.02.39999.05.0000.150</t>
  </si>
  <si>
    <t>Прочие субвенции бюджетам муниципальных районов</t>
  </si>
  <si>
    <t>2.02.45179.05.0000.150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</si>
  <si>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</si>
  <si>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2.02.45303.05.0000.150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</si>
  <si>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</si>
  <si>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905</t>
  </si>
  <si>
    <t>Администрация муниципального образования "Жигаловский район"</t>
  </si>
  <si>
    <t>1.11.01050.05.0000.120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</si>
  <si>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</si>
  <si>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1.11.05013.05.0000.120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</si>
  <si>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</si>
  <si>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1.11.05025.05.0000.120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</si>
  <si>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</si>
  <si>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1.11.05075.05.0000.120</t>
  </si>
  <si>
    <t>Доходы от сдачи в аренду имущества, составляющего казну муниципальных районов (за исключением земельных участков)</t>
  </si>
  <si>
    <t>1.11.09045.05.0000.120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</si>
  <si>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</si>
  <si>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1.13.02065.05.0000.130</t>
  </si>
  <si>
    <t>Доходы, поступающие в порядке возмещения расходов, понесенных в связи с эксплуатацией имущества муниципальных районов.</t>
  </si>
  <si>
    <t>1.14.02053.05.0000.410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</si>
  <si>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</si>
  <si>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1.14.06013.05.0000.430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</si>
  <si>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</si>
  <si>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1.16.10081.05.0000.140</t>
  </si>
  <si>
    <t>Платежи в целях возмещения ущерба при расторжении муниципального контракта, заключенного с муниципальным органом муниципального района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</t>
  </si>
  <si>
    <t>2.02.20077.05.0000.150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</si>
  <si>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</si>
  <si>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2.02.25243.05.0000.150</t>
  </si>
  <si>
    <t>Субсидии бюджетам муниципальных районов на строительство и реконструкцию (модернизацию) объектов питьевого водоснабжения</t>
  </si>
  <si>
    <t>2.02.35120.05.0000.150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</si>
  <si>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</si>
  <si>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909</t>
  </si>
  <si>
    <t>Контрольно-счетная комиссия муниципального образования "Жигаловский район"</t>
  </si>
  <si>
    <t>910</t>
  </si>
  <si>
    <t>органы местного самоуправления сельских поселений</t>
  </si>
  <si>
    <t>1.11.05013.13.0000.120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</si>
  <si>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</si>
  <si>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1.11.05314.13.0000.120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</si>
  <si>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</si>
  <si>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1.14.06013.13.0000.430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</si>
  <si>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</si>
  <si>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1.14.06313.13.0000.430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</si>
  <si>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</si>
  <si>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наименование показателя</t>
  </si>
  <si>
    <t>кассовое исполнение, тыс.руб.</t>
  </si>
  <si>
    <t>код бюджетной классификации</t>
  </si>
  <si>
    <t>ИТОГО:</t>
  </si>
  <si>
    <t xml:space="preserve">приложение 1 к решению Думы муниципального </t>
  </si>
  <si>
    <t>образования "Жигаловский район"</t>
  </si>
  <si>
    <t>Доходы бюджета муниципального образования "Жигаловский район" по кодам классификации доходов бюджета за 2023 год.</t>
  </si>
  <si>
    <t xml:space="preserve">Управление Федеральной налоговой службы по Иркутской области </t>
  </si>
  <si>
    <t xml:space="preserve">Межрегиональное управление Росприроднадзора по Иркутской области и Байкальской природной территории </t>
  </si>
  <si>
    <t xml:space="preserve">Главное управление Министерства внутренних дел Российской Федерации по Иркутской области </t>
  </si>
  <si>
    <t xml:space="preserve">Министерство природных ресурсов и экологии Иркутской области </t>
  </si>
  <si>
    <t>№92 "23" апреля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</si>
</sst>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yy\ hh:mm"/>
    <numFmt numFmtId="165" formatCode="#,##0.0"/>
    <numFmt numFmtId="166" formatCode="?"/>
  </numFmts>
  <fonts count="12" x14ac:knownFonts="1">
    <font>
      <sz val="10"/>
      <name val="Arial"/>
    </font>
    <font>
      <sz val="8.5"/>
      <name val="MS Sans Serif"/>
    </font>
    <font>
      <b/>
      <sz val="12"/>
      <name val="Times New Roman"/>
      <family val="1"/>
      <charset val="204"/>
    </font>
    <font>
      <b/>
      <sz val="12"/>
      <name val="MS Sans Serif"/>
    </font>
    <font>
      <b/>
      <sz val="12"/>
      <name val="Arial Narrow"/>
      <family val="2"/>
      <charset val="204"/>
    </font>
    <font>
      <sz val="12"/>
      <name val="Arial Narrow"/>
      <family val="2"/>
      <charset val="204"/>
    </font>
    <font>
      <sz val="9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8.5"/>
      <name val="MS Sans Serif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Border="1" applyAlignment="1" applyProtection="1"/>
    <xf numFmtId="49" fontId="2" fillId="0" borderId="2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165" fontId="4" fillId="0" borderId="4" xfId="0" applyNumberFormat="1" applyFont="1" applyBorder="1" applyAlignment="1" applyProtection="1">
      <alignment horizontal="right"/>
    </xf>
    <xf numFmtId="49" fontId="4" fillId="0" borderId="4" xfId="0" applyNumberFormat="1" applyFont="1" applyBorder="1" applyAlignment="1" applyProtection="1">
      <alignment horizontal="left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165" fontId="4" fillId="0" borderId="4" xfId="0" applyNumberFormat="1" applyFont="1" applyBorder="1" applyAlignment="1" applyProtection="1">
      <alignment horizontal="right" vertical="center" wrapText="1"/>
    </xf>
    <xf numFmtId="49" fontId="5" fillId="0" borderId="3" xfId="0" applyNumberFormat="1" applyFont="1" applyBorder="1" applyAlignment="1" applyProtection="1">
      <alignment horizontal="left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165" fontId="5" fillId="0" borderId="3" xfId="0" applyNumberFormat="1" applyFont="1" applyBorder="1" applyAlignment="1" applyProtection="1">
      <alignment horizontal="right" vertical="center" wrapText="1"/>
    </xf>
    <xf numFmtId="49" fontId="4" fillId="0" borderId="3" xfId="0" applyNumberFormat="1" applyFont="1" applyBorder="1" applyAlignment="1" applyProtection="1">
      <alignment horizontal="left" vertical="center" wrapText="1"/>
    </xf>
    <xf numFmtId="166" fontId="5" fillId="0" borderId="3" xfId="0" applyNumberFormat="1" applyFont="1" applyBorder="1" applyAlignment="1" applyProtection="1">
      <alignment horizontal="left" vertical="center" wrapText="1"/>
    </xf>
    <xf numFmtId="164" fontId="1" fillId="0" borderId="0" xfId="0" applyNumberFormat="1" applyFont="1" applyBorder="1" applyAlignment="1" applyProtection="1"/>
    <xf numFmtId="0" fontId="1" fillId="0" borderId="0" xfId="0" applyFont="1" applyBorder="1" applyAlignment="1" applyProtection="1">
      <alignment horizontal="right"/>
    </xf>
    <xf numFmtId="14" fontId="1" fillId="0" borderId="0" xfId="0" applyNumberFormat="1" applyFont="1" applyBorder="1" applyAlignment="1" applyProtection="1">
      <alignment horizontal="left"/>
    </xf>
    <xf numFmtId="0" fontId="6" fillId="0" borderId="0" xfId="0" applyFont="1" applyBorder="1" applyAlignment="1" applyProtection="1"/>
    <xf numFmtId="0" fontId="9" fillId="0" borderId="0" xfId="0" applyFont="1" applyBorder="1" applyAlignment="1" applyProtection="1">
      <alignment vertical="top" wrapText="1"/>
    </xf>
    <xf numFmtId="0" fontId="1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49" fontId="11" fillId="0" borderId="4" xfId="0" applyNumberFormat="1" applyFont="1" applyBorder="1" applyAlignment="1" applyProtection="1">
      <alignment horizontal="center" vertical="center" wrapText="1"/>
    </xf>
    <xf numFmtId="166" fontId="5" fillId="0" borderId="5" xfId="0" applyNumberFormat="1" applyFont="1" applyBorder="1" applyAlignment="1" applyProtection="1">
      <alignment horizontal="left" wrapText="1"/>
    </xf>
    <xf numFmtId="165" fontId="0" fillId="0" borderId="0" xfId="0" applyNumberFormat="1"/>
    <xf numFmtId="0" fontId="1" fillId="0" borderId="1" xfId="0" applyFont="1" applyBorder="1" applyAlignment="1" applyProtection="1">
      <alignment horizontal="left" wrapText="1"/>
    </xf>
    <xf numFmtId="0" fontId="7" fillId="0" borderId="0" xfId="0" applyFont="1" applyBorder="1" applyAlignment="1" applyProtection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8" fillId="0" borderId="0" xfId="0" applyFont="1" applyAlignment="1">
      <alignment vertical="top" wrapText="1"/>
    </xf>
    <xf numFmtId="0" fontId="1" fillId="0" borderId="0" xfId="0" applyFont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/>
  <dimension ref="A1:H118"/>
  <sheetViews>
    <sheetView showGridLines="0" tabSelected="1" topLeftCell="A2" workbookViewId="0">
      <selection activeCell="A7" sqref="A7:C7"/>
    </sheetView>
  </sheetViews>
  <sheetFormatPr defaultRowHeight="12.75" customHeight="1" outlineLevelRow="1" x14ac:dyDescent="0.2"/>
  <cols>
    <col min="1" max="1" width="62.85546875" customWidth="1"/>
    <col min="2" max="2" width="26.7109375" customWidth="1"/>
    <col min="3" max="3" width="17.42578125" customWidth="1"/>
    <col min="4" max="4" width="30" customWidth="1"/>
    <col min="5" max="5" width="13.140625" customWidth="1"/>
    <col min="6" max="6" width="13.42578125" customWidth="1"/>
    <col min="7" max="8" width="9.140625" customWidth="1"/>
  </cols>
  <sheetData>
    <row r="1" spans="1:8" hidden="1" x14ac:dyDescent="0.2">
      <c r="A1" s="23"/>
      <c r="B1" s="23"/>
      <c r="C1" s="23"/>
      <c r="D1" s="23"/>
      <c r="E1" s="1"/>
      <c r="F1" s="1"/>
      <c r="G1" s="1"/>
      <c r="H1" s="1"/>
    </row>
    <row r="2" spans="1:8" x14ac:dyDescent="0.2">
      <c r="A2" s="1"/>
      <c r="B2" s="1"/>
      <c r="C2" s="13"/>
      <c r="D2" s="14"/>
      <c r="E2" s="15"/>
      <c r="F2" s="13"/>
      <c r="G2" s="1"/>
      <c r="H2" s="1"/>
    </row>
    <row r="3" spans="1:8" x14ac:dyDescent="0.2">
      <c r="A3" s="1"/>
      <c r="B3" s="16" t="s">
        <v>186</v>
      </c>
      <c r="C3" s="16"/>
      <c r="D3" s="1"/>
      <c r="E3" s="1"/>
      <c r="F3" s="1"/>
      <c r="G3" s="1"/>
      <c r="H3" s="1"/>
    </row>
    <row r="4" spans="1:8" x14ac:dyDescent="0.2">
      <c r="A4" s="1"/>
      <c r="B4" s="16" t="s">
        <v>187</v>
      </c>
      <c r="C4" s="16"/>
      <c r="D4" s="1"/>
      <c r="E4" s="1"/>
      <c r="F4" s="1"/>
      <c r="G4" s="1"/>
      <c r="H4" s="1"/>
    </row>
    <row r="5" spans="1:8" x14ac:dyDescent="0.2">
      <c r="A5" s="1"/>
      <c r="B5" s="16" t="s">
        <v>193</v>
      </c>
      <c r="C5" s="16"/>
      <c r="D5" s="1"/>
      <c r="E5" s="1"/>
      <c r="F5" s="1"/>
      <c r="G5" s="1"/>
      <c r="H5" s="1"/>
    </row>
    <row r="6" spans="1:8" x14ac:dyDescent="0.2">
      <c r="A6" s="27"/>
      <c r="B6" s="27"/>
      <c r="C6" s="27"/>
      <c r="D6" s="27"/>
      <c r="E6" s="27"/>
      <c r="F6" s="27"/>
      <c r="G6" s="27"/>
      <c r="H6" s="27"/>
    </row>
    <row r="7" spans="1:8" ht="52.5" customHeight="1" x14ac:dyDescent="0.2">
      <c r="A7" s="24" t="s">
        <v>188</v>
      </c>
      <c r="B7" s="25"/>
      <c r="C7" s="26"/>
      <c r="D7" s="17"/>
      <c r="E7" s="17"/>
    </row>
    <row r="8" spans="1:8" x14ac:dyDescent="0.2">
      <c r="A8" s="18"/>
      <c r="B8" s="18"/>
      <c r="C8" s="18"/>
      <c r="D8" s="19"/>
      <c r="E8" s="19"/>
    </row>
    <row r="9" spans="1:8" x14ac:dyDescent="0.2">
      <c r="A9" s="1"/>
      <c r="B9" s="1"/>
      <c r="C9" s="1"/>
      <c r="D9" s="1"/>
      <c r="E9" s="1"/>
      <c r="F9" s="1"/>
      <c r="G9" s="1"/>
      <c r="H9" s="1"/>
    </row>
    <row r="10" spans="1:8" ht="47.25" x14ac:dyDescent="0.2">
      <c r="A10" s="2" t="s">
        <v>182</v>
      </c>
      <c r="B10" s="2" t="s">
        <v>184</v>
      </c>
      <c r="C10" s="2" t="s">
        <v>183</v>
      </c>
    </row>
    <row r="11" spans="1:8" ht="15.75" x14ac:dyDescent="0.25">
      <c r="A11" s="3" t="s">
        <v>185</v>
      </c>
      <c r="B11" s="3"/>
      <c r="C11" s="4">
        <f>C12+C17+C39+C41+C44+C47+C68+C75+C81+C92+C112+C114+C65</f>
        <v>3187596.9000000004</v>
      </c>
      <c r="D11" s="22"/>
    </row>
    <row r="12" spans="1:8" ht="31.5" x14ac:dyDescent="0.2">
      <c r="A12" s="6" t="s">
        <v>190</v>
      </c>
      <c r="B12" s="6" t="s">
        <v>0</v>
      </c>
      <c r="C12" s="7">
        <f>C13+C14+C15+C16</f>
        <v>3471.2999999999997</v>
      </c>
    </row>
    <row r="13" spans="1:8" ht="31.5" outlineLevel="1" x14ac:dyDescent="0.2">
      <c r="A13" s="8" t="s">
        <v>2</v>
      </c>
      <c r="B13" s="9" t="s">
        <v>1</v>
      </c>
      <c r="C13" s="10">
        <v>118.6</v>
      </c>
    </row>
    <row r="14" spans="1:8" ht="63" outlineLevel="1" x14ac:dyDescent="0.2">
      <c r="A14" s="8" t="s">
        <v>4</v>
      </c>
      <c r="B14" s="9" t="s">
        <v>3</v>
      </c>
      <c r="C14" s="10">
        <v>3121.4</v>
      </c>
    </row>
    <row r="15" spans="1:8" ht="63" outlineLevel="1" x14ac:dyDescent="0.2">
      <c r="A15" s="8" t="s">
        <v>6</v>
      </c>
      <c r="B15" s="9" t="s">
        <v>5</v>
      </c>
      <c r="C15" s="10">
        <v>90.7</v>
      </c>
    </row>
    <row r="16" spans="1:8" ht="63" outlineLevel="1" x14ac:dyDescent="0.2">
      <c r="A16" s="8" t="s">
        <v>8</v>
      </c>
      <c r="B16" s="9" t="s">
        <v>7</v>
      </c>
      <c r="C16" s="10">
        <v>140.6</v>
      </c>
    </row>
    <row r="17" spans="1:3" ht="31.5" x14ac:dyDescent="0.2">
      <c r="A17" s="11" t="s">
        <v>189</v>
      </c>
      <c r="B17" s="6" t="s">
        <v>9</v>
      </c>
      <c r="C17" s="7">
        <f>C18+C19+C20+C21+C22+C23+C24+C25+C26+C27+C28+C29+C30+C31+C32+C33+C34+C35+C36+C37+C38</f>
        <v>1407136.9000000004</v>
      </c>
    </row>
    <row r="18" spans="1:3" ht="110.25" outlineLevel="1" x14ac:dyDescent="0.2">
      <c r="A18" s="12" t="s">
        <v>11</v>
      </c>
      <c r="B18" s="9" t="s">
        <v>10</v>
      </c>
      <c r="C18" s="10">
        <v>1386194.1</v>
      </c>
    </row>
    <row r="19" spans="1:3" ht="110.25" outlineLevel="1" x14ac:dyDescent="0.2">
      <c r="A19" s="12" t="s">
        <v>13</v>
      </c>
      <c r="B19" s="9" t="s">
        <v>12</v>
      </c>
      <c r="C19" s="10">
        <v>12.8</v>
      </c>
    </row>
    <row r="20" spans="1:3" ht="141.75" outlineLevel="1" x14ac:dyDescent="0.2">
      <c r="A20" s="12" t="s">
        <v>15</v>
      </c>
      <c r="B20" s="9" t="s">
        <v>14</v>
      </c>
      <c r="C20" s="10">
        <v>200.4</v>
      </c>
    </row>
    <row r="21" spans="1:3" ht="141.75" outlineLevel="1" x14ac:dyDescent="0.2">
      <c r="A21" s="12" t="s">
        <v>17</v>
      </c>
      <c r="B21" s="9" t="s">
        <v>16</v>
      </c>
      <c r="C21" s="10">
        <v>0.3</v>
      </c>
    </row>
    <row r="22" spans="1:3" ht="78.75" outlineLevel="1" x14ac:dyDescent="0.2">
      <c r="A22" s="8" t="s">
        <v>19</v>
      </c>
      <c r="B22" s="9" t="s">
        <v>18</v>
      </c>
      <c r="C22" s="10">
        <v>1243.0999999999999</v>
      </c>
    </row>
    <row r="23" spans="1:3" ht="78.75" outlineLevel="1" x14ac:dyDescent="0.2">
      <c r="A23" s="8" t="s">
        <v>21</v>
      </c>
      <c r="B23" s="9" t="s">
        <v>20</v>
      </c>
      <c r="C23" s="10">
        <v>2.6</v>
      </c>
    </row>
    <row r="24" spans="1:3" ht="126" outlineLevel="1" x14ac:dyDescent="0.2">
      <c r="A24" s="12" t="s">
        <v>23</v>
      </c>
      <c r="B24" s="9" t="s">
        <v>22</v>
      </c>
      <c r="C24" s="10">
        <v>257.7</v>
      </c>
    </row>
    <row r="25" spans="1:3" ht="126" outlineLevel="1" x14ac:dyDescent="0.2">
      <c r="A25" s="12" t="s">
        <v>25</v>
      </c>
      <c r="B25" s="9" t="s">
        <v>24</v>
      </c>
      <c r="C25" s="10">
        <v>5678.9</v>
      </c>
    </row>
    <row r="26" spans="1:3" ht="63" outlineLevel="1" x14ac:dyDescent="0.2">
      <c r="A26" s="8" t="s">
        <v>27</v>
      </c>
      <c r="B26" s="9" t="s">
        <v>26</v>
      </c>
      <c r="C26" s="10">
        <v>8519.9</v>
      </c>
    </row>
    <row r="27" spans="1:3" ht="63" outlineLevel="1" x14ac:dyDescent="0.2">
      <c r="A27" s="8" t="s">
        <v>29</v>
      </c>
      <c r="B27" s="9" t="s">
        <v>28</v>
      </c>
      <c r="C27" s="10">
        <v>2.8</v>
      </c>
    </row>
    <row r="28" spans="1:3" ht="94.5" outlineLevel="1" x14ac:dyDescent="0.2">
      <c r="A28" s="12" t="s">
        <v>31</v>
      </c>
      <c r="B28" s="9" t="s">
        <v>30</v>
      </c>
      <c r="C28" s="10">
        <v>2610.9</v>
      </c>
    </row>
    <row r="29" spans="1:3" ht="63" outlineLevel="1" x14ac:dyDescent="0.2">
      <c r="A29" s="8" t="s">
        <v>33</v>
      </c>
      <c r="B29" s="9" t="s">
        <v>32</v>
      </c>
      <c r="C29" s="10">
        <v>-124.2</v>
      </c>
    </row>
    <row r="30" spans="1:3" ht="63" outlineLevel="1" x14ac:dyDescent="0.2">
      <c r="A30" s="8" t="s">
        <v>35</v>
      </c>
      <c r="B30" s="9" t="s">
        <v>34</v>
      </c>
      <c r="C30" s="10">
        <v>-0.4</v>
      </c>
    </row>
    <row r="31" spans="1:3" ht="47.25" outlineLevel="1" x14ac:dyDescent="0.2">
      <c r="A31" s="8" t="s">
        <v>37</v>
      </c>
      <c r="B31" s="9" t="s">
        <v>36</v>
      </c>
      <c r="C31" s="10">
        <v>11.3</v>
      </c>
    </row>
    <row r="32" spans="1:3" ht="47.25" outlineLevel="1" x14ac:dyDescent="0.2">
      <c r="A32" s="8" t="s">
        <v>39</v>
      </c>
      <c r="B32" s="9" t="s">
        <v>38</v>
      </c>
      <c r="C32" s="10">
        <v>-0.3</v>
      </c>
    </row>
    <row r="33" spans="1:3" ht="78.75" outlineLevel="1" x14ac:dyDescent="0.2">
      <c r="A33" s="8" t="s">
        <v>41</v>
      </c>
      <c r="B33" s="9" t="s">
        <v>40</v>
      </c>
      <c r="C33" s="10">
        <v>920.2</v>
      </c>
    </row>
    <row r="34" spans="1:3" ht="63" outlineLevel="1" x14ac:dyDescent="0.2">
      <c r="A34" s="8" t="s">
        <v>43</v>
      </c>
      <c r="B34" s="9" t="s">
        <v>42</v>
      </c>
      <c r="C34" s="10">
        <v>104.3</v>
      </c>
    </row>
    <row r="35" spans="1:3" ht="63" outlineLevel="1" x14ac:dyDescent="0.2">
      <c r="A35" s="8" t="s">
        <v>45</v>
      </c>
      <c r="B35" s="9" t="s">
        <v>44</v>
      </c>
      <c r="C35" s="10">
        <v>13.6</v>
      </c>
    </row>
    <row r="36" spans="1:3" ht="63" outlineLevel="1" x14ac:dyDescent="0.2">
      <c r="A36" s="8" t="s">
        <v>47</v>
      </c>
      <c r="B36" s="9" t="s">
        <v>46</v>
      </c>
      <c r="C36" s="10">
        <v>1338.2</v>
      </c>
    </row>
    <row r="37" spans="1:3" ht="78.75" outlineLevel="1" x14ac:dyDescent="0.2">
      <c r="A37" s="12" t="s">
        <v>49</v>
      </c>
      <c r="B37" s="9" t="s">
        <v>48</v>
      </c>
      <c r="C37" s="10">
        <v>0.1</v>
      </c>
    </row>
    <row r="38" spans="1:3" ht="110.25" outlineLevel="1" x14ac:dyDescent="0.2">
      <c r="A38" s="12" t="s">
        <v>51</v>
      </c>
      <c r="B38" s="9" t="s">
        <v>50</v>
      </c>
      <c r="C38" s="10">
        <v>150.6</v>
      </c>
    </row>
    <row r="39" spans="1:3" ht="25.5" x14ac:dyDescent="0.2">
      <c r="A39" s="20" t="s">
        <v>191</v>
      </c>
      <c r="B39" s="6" t="s">
        <v>52</v>
      </c>
      <c r="C39" s="7">
        <v>0.5</v>
      </c>
    </row>
    <row r="40" spans="1:3" ht="141.75" outlineLevel="1" x14ac:dyDescent="0.2">
      <c r="A40" s="12" t="s">
        <v>54</v>
      </c>
      <c r="B40" s="9" t="s">
        <v>53</v>
      </c>
      <c r="C40" s="10">
        <v>0.5</v>
      </c>
    </row>
    <row r="41" spans="1:3" ht="31.5" x14ac:dyDescent="0.2">
      <c r="A41" s="5" t="s">
        <v>56</v>
      </c>
      <c r="B41" s="6" t="s">
        <v>55</v>
      </c>
      <c r="C41" s="7">
        <f>C42+C43</f>
        <v>18.399999999999999</v>
      </c>
    </row>
    <row r="42" spans="1:3" ht="78.75" outlineLevel="1" x14ac:dyDescent="0.2">
      <c r="A42" s="12" t="s">
        <v>58</v>
      </c>
      <c r="B42" s="9" t="s">
        <v>57</v>
      </c>
      <c r="C42" s="10">
        <v>17.7</v>
      </c>
    </row>
    <row r="43" spans="1:3" ht="94.5" outlineLevel="1" x14ac:dyDescent="0.2">
      <c r="A43" s="12" t="s">
        <v>60</v>
      </c>
      <c r="B43" s="9" t="s">
        <v>59</v>
      </c>
      <c r="C43" s="10">
        <v>0.7</v>
      </c>
    </row>
    <row r="44" spans="1:3" ht="25.5" x14ac:dyDescent="0.2">
      <c r="A44" s="20" t="s">
        <v>192</v>
      </c>
      <c r="B44" s="6" t="s">
        <v>61</v>
      </c>
      <c r="C44" s="7">
        <v>6576.3</v>
      </c>
    </row>
    <row r="45" spans="1:3" ht="126" outlineLevel="1" x14ac:dyDescent="0.2">
      <c r="A45" s="12" t="s">
        <v>63</v>
      </c>
      <c r="B45" s="9" t="s">
        <v>62</v>
      </c>
      <c r="C45" s="10">
        <v>3</v>
      </c>
    </row>
    <row r="46" spans="1:3" ht="157.5" outlineLevel="1" x14ac:dyDescent="0.2">
      <c r="A46" s="12" t="s">
        <v>65</v>
      </c>
      <c r="B46" s="9" t="s">
        <v>64</v>
      </c>
      <c r="C46" s="10">
        <v>6573.3</v>
      </c>
    </row>
    <row r="47" spans="1:3" ht="15.75" x14ac:dyDescent="0.2">
      <c r="A47" s="5" t="s">
        <v>67</v>
      </c>
      <c r="B47" s="6" t="s">
        <v>66</v>
      </c>
      <c r="C47" s="7">
        <f>C48+C49+C50+C51+C52+C53+C54+C55+C56+C57+C58+C59+C60+C61+C62+C63+C64</f>
        <v>130.80000000000001</v>
      </c>
    </row>
    <row r="48" spans="1:3" ht="141.75" outlineLevel="1" x14ac:dyDescent="0.2">
      <c r="A48" s="12" t="s">
        <v>69</v>
      </c>
      <c r="B48" s="9" t="s">
        <v>68</v>
      </c>
      <c r="C48" s="10">
        <v>0.7</v>
      </c>
    </row>
    <row r="49" spans="1:3" ht="110.25" outlineLevel="1" x14ac:dyDescent="0.2">
      <c r="A49" s="12" t="s">
        <v>71</v>
      </c>
      <c r="B49" s="9" t="s">
        <v>70</v>
      </c>
      <c r="C49" s="10">
        <v>0.4</v>
      </c>
    </row>
    <row r="50" spans="1:3" ht="78.75" outlineLevel="1" x14ac:dyDescent="0.2">
      <c r="A50" s="12" t="s">
        <v>73</v>
      </c>
      <c r="B50" s="9" t="s">
        <v>72</v>
      </c>
      <c r="C50" s="10">
        <v>0.1</v>
      </c>
    </row>
    <row r="51" spans="1:3" ht="126" outlineLevel="1" x14ac:dyDescent="0.2">
      <c r="A51" s="12" t="s">
        <v>75</v>
      </c>
      <c r="B51" s="9" t="s">
        <v>74</v>
      </c>
      <c r="C51" s="10">
        <v>2</v>
      </c>
    </row>
    <row r="52" spans="1:3" ht="110.25" outlineLevel="1" x14ac:dyDescent="0.2">
      <c r="A52" s="12" t="s">
        <v>77</v>
      </c>
      <c r="B52" s="9" t="s">
        <v>76</v>
      </c>
      <c r="C52" s="10">
        <v>45</v>
      </c>
    </row>
    <row r="53" spans="1:3" ht="126" outlineLevel="1" x14ac:dyDescent="0.2">
      <c r="A53" s="12" t="s">
        <v>79</v>
      </c>
      <c r="B53" s="9" t="s">
        <v>78</v>
      </c>
      <c r="C53" s="10">
        <v>15</v>
      </c>
    </row>
    <row r="54" spans="1:3" ht="110.25" outlineLevel="1" x14ac:dyDescent="0.2">
      <c r="A54" s="12" t="s">
        <v>81</v>
      </c>
      <c r="B54" s="9" t="s">
        <v>80</v>
      </c>
      <c r="C54" s="10">
        <v>0.2</v>
      </c>
    </row>
    <row r="55" spans="1:3" ht="157.5" outlineLevel="1" x14ac:dyDescent="0.2">
      <c r="A55" s="12" t="s">
        <v>83</v>
      </c>
      <c r="B55" s="9" t="s">
        <v>82</v>
      </c>
      <c r="C55" s="10">
        <v>4.5</v>
      </c>
    </row>
    <row r="56" spans="1:3" ht="94.5" outlineLevel="1" x14ac:dyDescent="0.2">
      <c r="A56" s="12" t="s">
        <v>85</v>
      </c>
      <c r="B56" s="9" t="s">
        <v>84</v>
      </c>
      <c r="C56" s="10">
        <v>1.1000000000000001</v>
      </c>
    </row>
    <row r="57" spans="1:3" ht="94.5" outlineLevel="1" x14ac:dyDescent="0.2">
      <c r="A57" s="12" t="s">
        <v>87</v>
      </c>
      <c r="B57" s="9" t="s">
        <v>86</v>
      </c>
      <c r="C57" s="10">
        <v>0.1</v>
      </c>
    </row>
    <row r="58" spans="1:3" ht="94.5" outlineLevel="1" x14ac:dyDescent="0.2">
      <c r="A58" s="12" t="s">
        <v>89</v>
      </c>
      <c r="B58" s="9" t="s">
        <v>88</v>
      </c>
      <c r="C58" s="10">
        <v>2.2000000000000002</v>
      </c>
    </row>
    <row r="59" spans="1:3" ht="141.75" outlineLevel="1" x14ac:dyDescent="0.2">
      <c r="A59" s="12" t="s">
        <v>91</v>
      </c>
      <c r="B59" s="9" t="s">
        <v>90</v>
      </c>
      <c r="C59" s="10">
        <v>10</v>
      </c>
    </row>
    <row r="60" spans="1:3" ht="78.75" outlineLevel="1" x14ac:dyDescent="0.2">
      <c r="A60" s="12" t="s">
        <v>93</v>
      </c>
      <c r="B60" s="9" t="s">
        <v>92</v>
      </c>
      <c r="C60" s="10">
        <v>0.5</v>
      </c>
    </row>
    <row r="61" spans="1:3" ht="252" outlineLevel="1" x14ac:dyDescent="0.2">
      <c r="A61" s="12" t="s">
        <v>95</v>
      </c>
      <c r="B61" s="9" t="s">
        <v>94</v>
      </c>
      <c r="C61" s="10">
        <v>-2</v>
      </c>
    </row>
    <row r="62" spans="1:3" ht="110.25" outlineLevel="1" x14ac:dyDescent="0.2">
      <c r="A62" s="12" t="s">
        <v>97</v>
      </c>
      <c r="B62" s="9" t="s">
        <v>96</v>
      </c>
      <c r="C62" s="10">
        <v>5</v>
      </c>
    </row>
    <row r="63" spans="1:3" ht="126" outlineLevel="1" x14ac:dyDescent="0.2">
      <c r="A63" s="12" t="s">
        <v>99</v>
      </c>
      <c r="B63" s="9" t="s">
        <v>98</v>
      </c>
      <c r="C63" s="10">
        <v>20</v>
      </c>
    </row>
    <row r="64" spans="1:3" ht="94.5" outlineLevel="1" x14ac:dyDescent="0.2">
      <c r="A64" s="12" t="s">
        <v>60</v>
      </c>
      <c r="B64" s="9" t="s">
        <v>59</v>
      </c>
      <c r="C64" s="10">
        <v>26</v>
      </c>
    </row>
    <row r="65" spans="1:3" ht="15.75" x14ac:dyDescent="0.2">
      <c r="A65" s="5" t="s">
        <v>101</v>
      </c>
      <c r="B65" s="6" t="s">
        <v>100</v>
      </c>
      <c r="C65" s="7">
        <f>C66+C67</f>
        <v>550.1</v>
      </c>
    </row>
    <row r="66" spans="1:3" ht="189" outlineLevel="1" x14ac:dyDescent="0.2">
      <c r="A66" s="12" t="s">
        <v>103</v>
      </c>
      <c r="B66" s="9" t="s">
        <v>102</v>
      </c>
      <c r="C66" s="10">
        <v>100.6</v>
      </c>
    </row>
    <row r="67" spans="1:3" ht="126" outlineLevel="1" x14ac:dyDescent="0.2">
      <c r="A67" s="12" t="s">
        <v>105</v>
      </c>
      <c r="B67" s="9" t="s">
        <v>104</v>
      </c>
      <c r="C67" s="10">
        <v>449.5</v>
      </c>
    </row>
    <row r="68" spans="1:3" ht="47.25" x14ac:dyDescent="0.2">
      <c r="A68" s="5" t="s">
        <v>107</v>
      </c>
      <c r="B68" s="6" t="s">
        <v>106</v>
      </c>
      <c r="C68" s="7">
        <f>C69+C70+C71+C72+C73+C74</f>
        <v>1385.8</v>
      </c>
    </row>
    <row r="69" spans="1:3" ht="31.5" outlineLevel="1" x14ac:dyDescent="0.2">
      <c r="A69" s="8" t="s">
        <v>109</v>
      </c>
      <c r="B69" s="9" t="s">
        <v>108</v>
      </c>
      <c r="C69" s="10">
        <v>205</v>
      </c>
    </row>
    <row r="70" spans="1:3" ht="78.75" outlineLevel="1" x14ac:dyDescent="0.2">
      <c r="A70" s="8" t="s">
        <v>111</v>
      </c>
      <c r="B70" s="9" t="s">
        <v>110</v>
      </c>
      <c r="C70" s="10">
        <v>35</v>
      </c>
    </row>
    <row r="71" spans="1:3" ht="31.5" outlineLevel="1" x14ac:dyDescent="0.2">
      <c r="A71" s="8" t="s">
        <v>113</v>
      </c>
      <c r="B71" s="9" t="s">
        <v>112</v>
      </c>
      <c r="C71" s="10">
        <v>95.8</v>
      </c>
    </row>
    <row r="72" spans="1:3" ht="15.75" outlineLevel="1" x14ac:dyDescent="0.2">
      <c r="A72" s="8" t="s">
        <v>115</v>
      </c>
      <c r="B72" s="9" t="s">
        <v>114</v>
      </c>
      <c r="C72" s="10">
        <v>450</v>
      </c>
    </row>
    <row r="73" spans="1:3" ht="47.25" outlineLevel="1" x14ac:dyDescent="0.2">
      <c r="A73" s="8" t="s">
        <v>117</v>
      </c>
      <c r="B73" s="9" t="s">
        <v>116</v>
      </c>
      <c r="C73" s="10">
        <v>500</v>
      </c>
    </row>
    <row r="74" spans="1:3" ht="31.5" outlineLevel="1" x14ac:dyDescent="0.2">
      <c r="A74" s="8" t="s">
        <v>119</v>
      </c>
      <c r="B74" s="9" t="s">
        <v>118</v>
      </c>
      <c r="C74" s="10">
        <v>100</v>
      </c>
    </row>
    <row r="75" spans="1:3" ht="31.5" x14ac:dyDescent="0.2">
      <c r="A75" s="5" t="s">
        <v>121</v>
      </c>
      <c r="B75" s="6" t="s">
        <v>120</v>
      </c>
      <c r="C75" s="7">
        <f>C76+C77+C78+C79+C80</f>
        <v>190121.90000000002</v>
      </c>
    </row>
    <row r="76" spans="1:3" ht="47.25" outlineLevel="1" x14ac:dyDescent="0.2">
      <c r="A76" s="8" t="s">
        <v>123</v>
      </c>
      <c r="B76" s="9" t="s">
        <v>122</v>
      </c>
      <c r="C76" s="10">
        <v>36617</v>
      </c>
    </row>
    <row r="77" spans="1:3" ht="15.75" outlineLevel="1" x14ac:dyDescent="0.2">
      <c r="A77" s="8" t="s">
        <v>115</v>
      </c>
      <c r="B77" s="9" t="s">
        <v>114</v>
      </c>
      <c r="C77" s="10">
        <v>3471.1</v>
      </c>
    </row>
    <row r="78" spans="1:3" ht="31.5" outlineLevel="1" x14ac:dyDescent="0.2">
      <c r="A78" s="8" t="s">
        <v>125</v>
      </c>
      <c r="B78" s="9" t="s">
        <v>124</v>
      </c>
      <c r="C78" s="10">
        <v>45001</v>
      </c>
    </row>
    <row r="79" spans="1:3" ht="63" outlineLevel="1" x14ac:dyDescent="0.2">
      <c r="A79" s="8" t="s">
        <v>127</v>
      </c>
      <c r="B79" s="9" t="s">
        <v>126</v>
      </c>
      <c r="C79" s="10">
        <v>8635.5</v>
      </c>
    </row>
    <row r="80" spans="1:3" ht="31.5" outlineLevel="1" x14ac:dyDescent="0.2">
      <c r="A80" s="8" t="s">
        <v>129</v>
      </c>
      <c r="B80" s="9" t="s">
        <v>128</v>
      </c>
      <c r="C80" s="10">
        <v>96397.3</v>
      </c>
    </row>
    <row r="81" spans="1:3" ht="31.5" x14ac:dyDescent="0.2">
      <c r="A81" s="5" t="s">
        <v>131</v>
      </c>
      <c r="B81" s="6" t="s">
        <v>130</v>
      </c>
      <c r="C81" s="7">
        <f>+C82+C83+C84+C85+C86+C87+C88+C89+C90+C91</f>
        <v>570495.79999999993</v>
      </c>
    </row>
    <row r="82" spans="1:3" ht="31.5" outlineLevel="1" x14ac:dyDescent="0.2">
      <c r="A82" s="8" t="s">
        <v>109</v>
      </c>
      <c r="B82" s="9" t="s">
        <v>108</v>
      </c>
      <c r="C82" s="10">
        <v>10976.9</v>
      </c>
    </row>
    <row r="83" spans="1:3" ht="31.5" outlineLevel="1" x14ac:dyDescent="0.2">
      <c r="A83" s="8" t="s">
        <v>133</v>
      </c>
      <c r="B83" s="9" t="s">
        <v>132</v>
      </c>
      <c r="C83" s="10">
        <v>287.7</v>
      </c>
    </row>
    <row r="84" spans="1:3" ht="78.75" outlineLevel="1" x14ac:dyDescent="0.2">
      <c r="A84" s="8" t="s">
        <v>111</v>
      </c>
      <c r="B84" s="9" t="s">
        <v>110</v>
      </c>
      <c r="C84" s="10">
        <v>239.9</v>
      </c>
    </row>
    <row r="85" spans="1:3" ht="63" outlineLevel="1" x14ac:dyDescent="0.2">
      <c r="A85" s="8" t="s">
        <v>135</v>
      </c>
      <c r="B85" s="9" t="s">
        <v>134</v>
      </c>
      <c r="C85" s="10">
        <v>6521.2</v>
      </c>
    </row>
    <row r="86" spans="1:3" ht="31.5" outlineLevel="1" x14ac:dyDescent="0.2">
      <c r="A86" s="8" t="s">
        <v>137</v>
      </c>
      <c r="B86" s="9" t="s">
        <v>136</v>
      </c>
      <c r="C86" s="10">
        <v>39518.699999999997</v>
      </c>
    </row>
    <row r="87" spans="1:3" ht="15.75" outlineLevel="1" x14ac:dyDescent="0.2">
      <c r="A87" s="8" t="s">
        <v>115</v>
      </c>
      <c r="B87" s="9" t="s">
        <v>114</v>
      </c>
      <c r="C87" s="10">
        <v>10815.5</v>
      </c>
    </row>
    <row r="88" spans="1:3" ht="31.5" outlineLevel="1" x14ac:dyDescent="0.2">
      <c r="A88" s="8" t="s">
        <v>125</v>
      </c>
      <c r="B88" s="9" t="s">
        <v>124</v>
      </c>
      <c r="C88" s="10">
        <v>3287.6</v>
      </c>
    </row>
    <row r="89" spans="1:3" ht="15.75" outlineLevel="1" x14ac:dyDescent="0.2">
      <c r="A89" s="8" t="s">
        <v>139</v>
      </c>
      <c r="B89" s="9" t="s">
        <v>138</v>
      </c>
      <c r="C89" s="10">
        <v>480969.5</v>
      </c>
    </row>
    <row r="90" spans="1:3" ht="78.75" outlineLevel="1" x14ac:dyDescent="0.2">
      <c r="A90" s="8" t="s">
        <v>141</v>
      </c>
      <c r="B90" s="9" t="s">
        <v>140</v>
      </c>
      <c r="C90" s="10">
        <v>2026.1</v>
      </c>
    </row>
    <row r="91" spans="1:3" ht="78.75" outlineLevel="1" x14ac:dyDescent="0.2">
      <c r="A91" s="8" t="s">
        <v>143</v>
      </c>
      <c r="B91" s="9" t="s">
        <v>142</v>
      </c>
      <c r="C91" s="10">
        <v>15852.7</v>
      </c>
    </row>
    <row r="92" spans="1:3" ht="31.5" x14ac:dyDescent="0.2">
      <c r="A92" s="5" t="s">
        <v>145</v>
      </c>
      <c r="B92" s="6" t="s">
        <v>144</v>
      </c>
      <c r="C92" s="7">
        <f>C93+C94+C95+C96+C97+C98+C99+C100+C101+C102+C103+C104+C105+C106+C107+C108+C109+C110+C111</f>
        <v>1005109.4</v>
      </c>
    </row>
    <row r="93" spans="1:3" ht="63" outlineLevel="1" x14ac:dyDescent="0.2">
      <c r="A93" s="8" t="s">
        <v>147</v>
      </c>
      <c r="B93" s="9" t="s">
        <v>146</v>
      </c>
      <c r="C93" s="10">
        <v>0.3</v>
      </c>
    </row>
    <row r="94" spans="1:3" ht="94.5" outlineLevel="1" x14ac:dyDescent="0.2">
      <c r="A94" s="12" t="s">
        <v>149</v>
      </c>
      <c r="B94" s="9" t="s">
        <v>148</v>
      </c>
      <c r="C94" s="10">
        <v>8666.9</v>
      </c>
    </row>
    <row r="95" spans="1:3" ht="78.75" outlineLevel="1" x14ac:dyDescent="0.2">
      <c r="A95" s="8" t="s">
        <v>151</v>
      </c>
      <c r="B95" s="9" t="s">
        <v>150</v>
      </c>
      <c r="C95" s="10">
        <v>588.9</v>
      </c>
    </row>
    <row r="96" spans="1:3" ht="31.5" outlineLevel="1" x14ac:dyDescent="0.2">
      <c r="A96" s="8" t="s">
        <v>153</v>
      </c>
      <c r="B96" s="9" t="s">
        <v>152</v>
      </c>
      <c r="C96" s="10">
        <v>1685.9</v>
      </c>
    </row>
    <row r="97" spans="1:3" ht="78.75" outlineLevel="1" x14ac:dyDescent="0.2">
      <c r="A97" s="8" t="s">
        <v>155</v>
      </c>
      <c r="B97" s="9" t="s">
        <v>154</v>
      </c>
      <c r="C97" s="10">
        <v>546.70000000000005</v>
      </c>
    </row>
    <row r="98" spans="1:3" ht="47.25" outlineLevel="1" x14ac:dyDescent="0.2">
      <c r="A98" s="8" t="s">
        <v>157</v>
      </c>
      <c r="B98" s="9" t="s">
        <v>156</v>
      </c>
      <c r="C98" s="10">
        <v>108.5</v>
      </c>
    </row>
    <row r="99" spans="1:3" ht="31.5" outlineLevel="1" x14ac:dyDescent="0.2">
      <c r="A99" s="8" t="s">
        <v>133</v>
      </c>
      <c r="B99" s="9" t="s">
        <v>132</v>
      </c>
      <c r="C99" s="10">
        <v>21</v>
      </c>
    </row>
    <row r="100" spans="1:3" ht="94.5" outlineLevel="1" x14ac:dyDescent="0.2">
      <c r="A100" s="12" t="s">
        <v>159</v>
      </c>
      <c r="B100" s="9" t="s">
        <v>158</v>
      </c>
      <c r="C100" s="10">
        <v>280</v>
      </c>
    </row>
    <row r="101" spans="1:3" ht="63" outlineLevel="1" x14ac:dyDescent="0.2">
      <c r="A101" s="8" t="s">
        <v>161</v>
      </c>
      <c r="B101" s="9" t="s">
        <v>160</v>
      </c>
      <c r="C101" s="10">
        <v>85.6</v>
      </c>
    </row>
    <row r="102" spans="1:3" ht="78.75" outlineLevel="1" x14ac:dyDescent="0.2">
      <c r="A102" s="8" t="s">
        <v>111</v>
      </c>
      <c r="B102" s="9" t="s">
        <v>110</v>
      </c>
      <c r="C102" s="10">
        <v>18.5</v>
      </c>
    </row>
    <row r="103" spans="1:3" ht="110.25" outlineLevel="1" x14ac:dyDescent="0.2">
      <c r="A103" s="12" t="s">
        <v>163</v>
      </c>
      <c r="B103" s="9" t="s">
        <v>162</v>
      </c>
      <c r="C103" s="10">
        <v>9661.2999999999993</v>
      </c>
    </row>
    <row r="104" spans="1:3" ht="141.75" outlineLevel="1" x14ac:dyDescent="0.2">
      <c r="A104" s="12" t="s">
        <v>54</v>
      </c>
      <c r="B104" s="9" t="s">
        <v>53</v>
      </c>
      <c r="C104" s="10">
        <v>103.4</v>
      </c>
    </row>
    <row r="105" spans="1:3" ht="47.25" outlineLevel="1" x14ac:dyDescent="0.2">
      <c r="A105" s="8" t="s">
        <v>165</v>
      </c>
      <c r="B105" s="9" t="s">
        <v>164</v>
      </c>
      <c r="C105" s="10">
        <v>5302</v>
      </c>
    </row>
    <row r="106" spans="1:3" ht="47.25" outlineLevel="1" x14ac:dyDescent="0.2">
      <c r="A106" s="8" t="s">
        <v>167</v>
      </c>
      <c r="B106" s="9" t="s">
        <v>166</v>
      </c>
      <c r="C106" s="10">
        <v>381258.5</v>
      </c>
    </row>
    <row r="107" spans="1:3" ht="31.5" outlineLevel="1" x14ac:dyDescent="0.2">
      <c r="A107" s="8" t="s">
        <v>125</v>
      </c>
      <c r="B107" s="9" t="s">
        <v>124</v>
      </c>
      <c r="C107" s="10">
        <v>5828.9</v>
      </c>
    </row>
    <row r="108" spans="1:3" ht="63" outlineLevel="1" x14ac:dyDescent="0.2">
      <c r="A108" s="8" t="s">
        <v>169</v>
      </c>
      <c r="B108" s="9" t="s">
        <v>168</v>
      </c>
      <c r="C108" s="10">
        <v>4.5</v>
      </c>
    </row>
    <row r="109" spans="1:3" ht="63" outlineLevel="1" x14ac:dyDescent="0.2">
      <c r="A109" s="8" t="s">
        <v>127</v>
      </c>
      <c r="B109" s="9" t="s">
        <v>126</v>
      </c>
      <c r="C109" s="10">
        <v>38050.699999999997</v>
      </c>
    </row>
    <row r="110" spans="1:3" ht="31.5" outlineLevel="1" x14ac:dyDescent="0.2">
      <c r="A110" s="8" t="s">
        <v>129</v>
      </c>
      <c r="B110" s="9" t="s">
        <v>128</v>
      </c>
      <c r="C110" s="10">
        <v>138520.4</v>
      </c>
    </row>
    <row r="111" spans="1:3" ht="47.25" outlineLevel="1" x14ac:dyDescent="0.2">
      <c r="A111" s="8" t="s">
        <v>117</v>
      </c>
      <c r="B111" s="9" t="s">
        <v>116</v>
      </c>
      <c r="C111" s="10">
        <v>414377.4</v>
      </c>
    </row>
    <row r="112" spans="1:3" ht="31.5" x14ac:dyDescent="0.2">
      <c r="A112" s="5" t="s">
        <v>171</v>
      </c>
      <c r="B112" s="6" t="s">
        <v>170</v>
      </c>
      <c r="C112" s="7">
        <v>1988</v>
      </c>
    </row>
    <row r="113" spans="1:3" ht="63" outlineLevel="1" x14ac:dyDescent="0.2">
      <c r="A113" s="8" t="s">
        <v>127</v>
      </c>
      <c r="B113" s="9" t="s">
        <v>126</v>
      </c>
      <c r="C113" s="10">
        <v>1988</v>
      </c>
    </row>
    <row r="114" spans="1:3" ht="15.75" x14ac:dyDescent="0.2">
      <c r="A114" s="5" t="s">
        <v>173</v>
      </c>
      <c r="B114" s="6" t="s">
        <v>172</v>
      </c>
      <c r="C114" s="7">
        <f>C115+C116+C117+C118</f>
        <v>611.70000000000005</v>
      </c>
    </row>
    <row r="115" spans="1:3" ht="78.75" outlineLevel="1" x14ac:dyDescent="0.2">
      <c r="A115" s="9" t="s">
        <v>175</v>
      </c>
      <c r="B115" s="9" t="s">
        <v>174</v>
      </c>
      <c r="C115" s="10">
        <v>395</v>
      </c>
    </row>
    <row r="116" spans="1:3" ht="110.25" outlineLevel="1" x14ac:dyDescent="0.25">
      <c r="A116" s="21" t="s">
        <v>177</v>
      </c>
      <c r="B116" s="9" t="s">
        <v>176</v>
      </c>
      <c r="C116" s="10">
        <v>3.2</v>
      </c>
    </row>
    <row r="117" spans="1:3" ht="47.25" outlineLevel="1" x14ac:dyDescent="0.2">
      <c r="A117" s="9" t="s">
        <v>179</v>
      </c>
      <c r="B117" s="9" t="s">
        <v>178</v>
      </c>
      <c r="C117" s="10">
        <v>197.5</v>
      </c>
    </row>
    <row r="118" spans="1:3" ht="78.75" outlineLevel="1" x14ac:dyDescent="0.2">
      <c r="A118" s="9" t="s">
        <v>181</v>
      </c>
      <c r="B118" s="9" t="s">
        <v>180</v>
      </c>
      <c r="C118" s="10">
        <v>16</v>
      </c>
    </row>
  </sheetData>
  <mergeCells count="3">
    <mergeCell ref="A1:D1"/>
    <mergeCell ref="A7:C7"/>
    <mergeCell ref="A6:H6"/>
  </mergeCells>
  <pageMargins left="0.74803149606299213" right="0.74803149606299213" top="0.98425196850393704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ДЧБ</vt:lpstr>
      <vt:lpstr>ДЧБ!FIO</vt:lpstr>
      <vt:lpstr>ДЧБ!SIGN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rep:2.56.0.137</dc:description>
  <cp:lastModifiedBy>COMPEM</cp:lastModifiedBy>
  <cp:lastPrinted>2024-03-04T03:17:20Z</cp:lastPrinted>
  <dcterms:created xsi:type="dcterms:W3CDTF">2024-02-29T02:42:44Z</dcterms:created>
  <dcterms:modified xsi:type="dcterms:W3CDTF">2024-04-24T23:47:57Z</dcterms:modified>
</cp:coreProperties>
</file>